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28\"/>
    </mc:Choice>
  </mc:AlternateContent>
  <xr:revisionPtr revIDLastSave="0" documentId="13_ncr:1_{2F403133-CF61-4766-8243-EB574158CFC7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3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4" l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F4" i="3" l="1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M16" i="4" s="1"/>
  <c r="H17" i="3"/>
  <c r="L17" i="3" s="1"/>
  <c r="H16" i="3"/>
  <c r="M16" i="3" l="1"/>
  <c r="F33" i="3"/>
  <c r="I33" i="3" s="1"/>
  <c r="F28" i="3"/>
  <c r="I28" i="3" s="1"/>
  <c r="F27" i="3"/>
  <c r="I27" i="3" s="1"/>
  <c r="F32" i="3"/>
  <c r="I32" i="3" s="1"/>
  <c r="F31" i="3"/>
  <c r="I31" i="3" s="1"/>
  <c r="F30" i="3"/>
  <c r="I30" i="3" s="1"/>
  <c r="F24" i="3"/>
  <c r="I24" i="3" s="1"/>
  <c r="F26" i="3"/>
  <c r="I26" i="3" s="1"/>
  <c r="F25" i="3"/>
  <c r="I25" i="3" s="1"/>
  <c r="F29" i="3"/>
  <c r="I29" i="3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F31" i="4"/>
  <c r="I31" i="4" s="1"/>
  <c r="F26" i="4"/>
  <c r="I26" i="4" s="1"/>
  <c r="F25" i="4"/>
  <c r="I25" i="4" s="1"/>
  <c r="F30" i="4"/>
  <c r="I30" i="4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N16" i="1" l="1"/>
  <c r="F31" i="1"/>
  <c r="I31" i="1" s="1"/>
  <c r="F26" i="1"/>
  <c r="I26" i="1" s="1"/>
  <c r="F30" i="1"/>
  <c r="I30" i="1" s="1"/>
  <c r="F25" i="1"/>
  <c r="I25" i="1" s="1"/>
  <c r="F24" i="1"/>
  <c r="I24" i="1" s="1"/>
  <c r="F29" i="1"/>
  <c r="I29" i="1" s="1"/>
  <c r="F33" i="1"/>
  <c r="I33" i="1" s="1"/>
  <c r="F28" i="1"/>
  <c r="I28" i="1" s="1"/>
  <c r="F27" i="1"/>
  <c r="I27" i="1" s="1"/>
  <c r="F32" i="1"/>
  <c r="I32" i="1" s="1"/>
  <c r="H37" i="4"/>
  <c r="H41" i="4"/>
  <c r="H36" i="4"/>
  <c r="H38" i="4"/>
  <c r="H39" i="4"/>
  <c r="H40" i="4"/>
  <c r="H37" i="3"/>
  <c r="H40" i="3"/>
  <c r="H38" i="3"/>
  <c r="H41" i="3"/>
  <c r="H36" i="3"/>
  <c r="H39" i="3"/>
  <c r="K16" i="4"/>
  <c r="I7" i="4"/>
  <c r="K16" i="3"/>
  <c r="I7" i="3"/>
  <c r="I5" i="1"/>
  <c r="L16" i="1"/>
  <c r="I17" i="1"/>
  <c r="K17" i="1" s="1"/>
  <c r="I16" i="1"/>
  <c r="L24" i="1" s="1"/>
  <c r="G33" i="3" l="1"/>
  <c r="G28" i="3"/>
  <c r="G27" i="3"/>
  <c r="G31" i="3"/>
  <c r="G26" i="3"/>
  <c r="G30" i="3"/>
  <c r="G32" i="3"/>
  <c r="G25" i="3"/>
  <c r="G29" i="3"/>
  <c r="G29" i="4"/>
  <c r="G33" i="4"/>
  <c r="G28" i="4"/>
  <c r="G27" i="4"/>
  <c r="G32" i="4"/>
  <c r="G31" i="4"/>
  <c r="G25" i="4"/>
  <c r="G26" i="4"/>
  <c r="G30" i="4"/>
  <c r="K40" i="4"/>
  <c r="I40" i="4"/>
  <c r="I39" i="4"/>
  <c r="K39" i="4"/>
  <c r="I38" i="4"/>
  <c r="K38" i="4"/>
  <c r="I36" i="4"/>
  <c r="K36" i="4"/>
  <c r="K41" i="4"/>
  <c r="I41" i="4"/>
  <c r="K37" i="4"/>
  <c r="I37" i="4"/>
  <c r="K36" i="3"/>
  <c r="I36" i="3"/>
  <c r="I39" i="3"/>
  <c r="K39" i="3"/>
  <c r="I40" i="3"/>
  <c r="K40" i="3"/>
  <c r="I41" i="3"/>
  <c r="K41" i="3"/>
  <c r="K38" i="3"/>
  <c r="I38" i="3"/>
  <c r="K37" i="3"/>
  <c r="I37" i="3"/>
  <c r="H37" i="1"/>
  <c r="H36" i="1"/>
  <c r="H38" i="1"/>
  <c r="H39" i="1"/>
  <c r="H40" i="1"/>
  <c r="H41" i="1"/>
  <c r="I4" i="4"/>
  <c r="I4" i="3"/>
  <c r="I7" i="1"/>
  <c r="K16" i="1"/>
  <c r="G30" i="1" l="1"/>
  <c r="G25" i="1"/>
  <c r="G33" i="1"/>
  <c r="G32" i="1"/>
  <c r="G31" i="1"/>
  <c r="G29" i="1"/>
  <c r="G28" i="1"/>
  <c r="G27" i="1"/>
  <c r="G26" i="1"/>
  <c r="L25" i="4"/>
  <c r="L26" i="4" s="1"/>
  <c r="I6" i="4" s="1"/>
  <c r="L25" i="3"/>
  <c r="L26" i="3" s="1"/>
  <c r="I6" i="3" s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<sst xmlns="http://schemas.openxmlformats.org/spreadsheetml/2006/main" count="277" uniqueCount="99">
  <si>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</si>
  <si>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</si>
  <si>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</si>
  <si>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</si>
  <si>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</si>
  <si>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</si>
  <si>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</si>
  <si>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</si>
  <si>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</si>
  <si>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</si>
  <si>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</si>
  <si>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</si>
  <si>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</si>
  <si>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</si>
  <si>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</si>
  <si>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</si>
  <si>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</si>
  <si>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</si>
  <si>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</si>
  <si>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</si>
  <si>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</si>
  <si>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</si>
  <si>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</si>
  <si>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</si>
  <si>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</si>
  <si>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</si>
  <si>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</si>
  <si>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</si>
  <si>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</si>
  <si>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</si>
  <si>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</si>
  <si>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</si>
  <si>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</si>
  <si>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</si>
  <si>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</si>
  <si>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</si>
  <si>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</si>
  <si>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</si>
  <si>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</si>
  <si>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</si>
  <si>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</si>
  <si>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</si>
  <si>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</si>
  <si>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</si>
  <si>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</si>
  <si>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</si>
  <si>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</si>
  <si>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</si>
  <si>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</si>
  <si>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</si>
  <si>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</si>
  <si>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</si>
  <si>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</si>
  <si>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</si>
  <si>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</si>
  <si>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</si>
  <si>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</si>
  <si>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</si>
  <si>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</si>
  <si>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</si>
  <si>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</si>
  <si>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</si>
  <si>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</si>
  <si>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</si>
  <si>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</si>
  <si>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</si>
  <si>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</si>
  <si>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</si>
  <si>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</si>
  <si>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</si>
  <si>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</si>
  <si>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</si>
  <si>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</si>
  <si>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</si>
  <si>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</si>
  <si>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</si>
  <si>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</si>
  <si>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</si>
  <si>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</si>
  <si>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</si>
  <si>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</si>
  <si>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</si>
  <si>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</si>
  <si>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</si>
  <si>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</si>
  <si>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</si>
  <si>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</si>
  <si>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</si>
  <si>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</si>
  <si>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</si>
  <si>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</si>
  <si>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</si>
  <si>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</si>
  <si>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V28</t>
  </si>
  <si>
    <t>DLSFB22</t>
  </si>
  <si>
    <t>Ir@NC7000</t>
  </si>
  <si>
    <t>Au@NC7000</t>
  </si>
  <si>
    <t>DLSFB 22</t>
  </si>
  <si>
    <t>DLSFB21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</si>
</sst>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C18" sqref="C18:D1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60.313633641456811</v>
      </c>
    </row>
    <row r="5" spans="2:14" x14ac:dyDescent="0.25">
      <c r="B5" t="s">
        <v>1</v>
      </c>
      <c r="C5" s="15">
        <v>45666</v>
      </c>
      <c r="E5" t="s">
        <v>55</v>
      </c>
      <c r="F5">
        <v>220</v>
      </c>
      <c r="H5" t="s">
        <v>41</v>
      </c>
      <c r="I5">
        <f>(F12*N16*0.1)/(8.314*(F11+273.15))</f>
        <v>7.2148373339605979E-3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98.370825970443093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4.1207543344499991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2.036</v>
      </c>
      <c r="G16">
        <v>99</v>
      </c>
      <c r="H16" s="4">
        <f>F16*G16/100</f>
        <v>2.0156399999999999</v>
      </c>
      <c r="I16">
        <f>H16/D16</f>
        <v>2.188681064592608E-2</v>
      </c>
      <c r="J16">
        <v>1.26</v>
      </c>
      <c r="K16" s="3">
        <f>I16/$M$16*1000</f>
        <v>2.2854196118782548</v>
      </c>
      <c r="L16" s="6">
        <f>H16/(F16+F17)</f>
        <v>0.20130230700089882</v>
      </c>
      <c r="M16" s="4">
        <f>((H16/J16)+(H17/J17))</f>
        <v>9.5767142857142851</v>
      </c>
      <c r="N16" s="4">
        <f>F4-M16</f>
        <v>17.644339956436415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7.9770000000000003</v>
      </c>
      <c r="G17">
        <v>100</v>
      </c>
      <c r="H17">
        <f>F17*G17/100</f>
        <v>7.9770000000000003</v>
      </c>
      <c r="I17">
        <f>H17/D17</f>
        <v>0.4426748057713652</v>
      </c>
      <c r="J17">
        <v>1</v>
      </c>
      <c r="K17" s="3">
        <f>I17/$M$16*1000</f>
        <v>46.224079842468434</v>
      </c>
      <c r="L17" s="6">
        <f>H17/(F16+F17)</f>
        <v>0.79666433636272849</v>
      </c>
      <c r="M17" s="6"/>
    </row>
    <row r="18" spans="2:13" x14ac:dyDescent="0.25">
      <c r="B18" s="1" t="s">
        <v>7</v>
      </c>
      <c r="C18" t="s">
        <v>97</v>
      </c>
      <c r="D18" s="16" t="s">
        <v>95</v>
      </c>
      <c r="E18">
        <v>0.2</v>
      </c>
      <c r="F18">
        <v>0.2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0.90700000000000003</v>
      </c>
      <c r="F24" s="6">
        <f>E24*$M$16/1000</f>
        <v>8.6860798571428578E-3</v>
      </c>
      <c r="I24" s="6">
        <f>F24*3</f>
        <v>2.6058239571428575E-2</v>
      </c>
      <c r="K24" s="1" t="s">
        <v>48</v>
      </c>
      <c r="L24" s="14">
        <f>I16*3</f>
        <v>6.5660431937778235E-2</v>
      </c>
    </row>
    <row r="25" spans="2:13" x14ac:dyDescent="0.25">
      <c r="C25" t="s">
        <v>23</v>
      </c>
      <c r="D25" s="5">
        <v>76.09</v>
      </c>
      <c r="E25">
        <v>1.131</v>
      </c>
      <c r="F25" s="6">
        <f t="shared" ref="F25:F30" si="0">E25*$M$16/1000</f>
        <v>1.0831263857142856E-2</v>
      </c>
      <c r="G25" s="3">
        <f t="shared" ref="G25:G30" si="1">E25/$K$16*100</f>
        <v>49.487629935515265</v>
      </c>
      <c r="H25" s="3">
        <f>G25/$I$4*100</f>
        <v>82.050486677194243</v>
      </c>
      <c r="I25" s="6">
        <f>F25*3</f>
        <v>3.2493791571428565E-2</v>
      </c>
      <c r="K25" s="1" t="s">
        <v>49</v>
      </c>
      <c r="L25" s="7">
        <f>SUM(I24:I33,K36:K41)</f>
        <v>6.459070923295307E-2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98.370825970443093</v>
      </c>
    </row>
    <row r="27" spans="2:13" x14ac:dyDescent="0.25">
      <c r="C27" t="s">
        <v>25</v>
      </c>
      <c r="D27" s="5">
        <v>62.07</v>
      </c>
      <c r="E27">
        <v>2.8000000000000001E-2</v>
      </c>
      <c r="F27" s="6">
        <f t="shared" si="0"/>
        <v>2.6814800000000001E-4</v>
      </c>
      <c r="G27" s="3">
        <f t="shared" si="1"/>
        <v>1.2251579471215097</v>
      </c>
      <c r="H27" s="3">
        <f t="shared" si="2"/>
        <v>2.0313117833434471</v>
      </c>
      <c r="I27" s="6">
        <f>F27*2</f>
        <v>5.3629600000000002E-4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8.9999999999999993E-3</v>
      </c>
      <c r="F29" s="6">
        <f t="shared" si="0"/>
        <v>8.6190428571428562E-5</v>
      </c>
      <c r="G29" s="3">
        <f t="shared" si="1"/>
        <v>0.39380076871762804</v>
      </c>
      <c r="H29" s="3">
        <f t="shared" si="2"/>
        <v>0.65292164464610791</v>
      </c>
      <c r="I29" s="6">
        <f>F29*2</f>
        <v>1.7238085714285712E-4</v>
      </c>
    </row>
    <row r="30" spans="2:13" x14ac:dyDescent="0.25">
      <c r="C30" t="s">
        <v>92</v>
      </c>
      <c r="D30">
        <v>74.08</v>
      </c>
      <c r="E30">
        <v>0.02</v>
      </c>
      <c r="F30" s="6">
        <f t="shared" si="0"/>
        <v>1.9153428571428571E-4</v>
      </c>
      <c r="G30" s="3">
        <f t="shared" si="1"/>
        <v>0.87511281937250696</v>
      </c>
      <c r="H30" s="3">
        <f t="shared" si="2"/>
        <v>1.4509369881024625</v>
      </c>
      <c r="I30" s="6">
        <f>F30*3</f>
        <v>5.7460285714285714E-4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</v>
      </c>
      <c r="F33" s="6">
        <f>E33*$M$16/1000</f>
        <v>1.4365071428571428E-3</v>
      </c>
      <c r="G33" s="3">
        <f>E33/$K$16*100</f>
        <v>6.5633461452938011</v>
      </c>
      <c r="H33" s="3">
        <f>G33/$I$4*100</f>
        <v>10.882027410768465</v>
      </c>
      <c r="I33" s="6">
        <f>F33*3</f>
        <v>4.3095214285714285E-3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0.3</v>
      </c>
      <c r="F36">
        <v>0.28999999999999998</v>
      </c>
      <c r="G36">
        <f>(E36+F36)/2</f>
        <v>0.29499999999999998</v>
      </c>
      <c r="H36" s="7">
        <f>G36*$I$5/100</f>
        <v>2.1283770135183764E-5</v>
      </c>
      <c r="I36" s="2">
        <f>H36/$I$16*100/3</f>
        <v>3.2414910330399428E-2</v>
      </c>
      <c r="J36" s="2">
        <f>I36/$I$4*100</f>
        <v>5.3743918867655345E-2</v>
      </c>
      <c r="K36" s="7">
        <f>H36</f>
        <v>2.1283770135183764E-5</v>
      </c>
    </row>
    <row r="37" spans="2:11" ht="18" x14ac:dyDescent="0.35">
      <c r="C37" s="9" t="s">
        <v>36</v>
      </c>
      <c r="D37" s="12">
        <v>44.01</v>
      </c>
      <c r="E37">
        <v>3.93</v>
      </c>
      <c r="F37">
        <v>3.92</v>
      </c>
      <c r="G37">
        <f t="shared" ref="G37:G41" si="3">(E37+F37)/2</f>
        <v>3.9249999999999998</v>
      </c>
      <c r="H37" s="7">
        <f>G37*$I$5/100</f>
        <v>2.8318236535795346E-4</v>
      </c>
      <c r="I37" s="2">
        <f>H37/$I$16*100/3</f>
        <v>0.43128312897226356</v>
      </c>
      <c r="J37" s="2">
        <f>I37/$I$4*100</f>
        <v>0.71506739510354989</v>
      </c>
      <c r="K37" s="7">
        <f t="shared" ref="K37:K38" si="4">H37</f>
        <v>2.8318236535795346E-4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0.16</v>
      </c>
      <c r="F39">
        <v>0.15</v>
      </c>
      <c r="G39">
        <f t="shared" si="3"/>
        <v>0.155</v>
      </c>
      <c r="H39" s="7">
        <f t="shared" si="5"/>
        <v>1.1182997867638926E-5</v>
      </c>
      <c r="I39" s="2">
        <f>(H39/$I$16*100)*(2/3)</f>
        <v>3.406312610991126E-2</v>
      </c>
      <c r="J39" s="2">
        <f t="shared" si="6"/>
        <v>5.6476660504993739E-2</v>
      </c>
      <c r="K39" s="7">
        <f>H39*2</f>
        <v>2.2365995735277851E-5</v>
      </c>
    </row>
    <row r="40" spans="2:11" x14ac:dyDescent="0.25">
      <c r="C40" s="9" t="s">
        <v>39</v>
      </c>
      <c r="D40" s="13">
        <v>44.09</v>
      </c>
      <c r="E40">
        <v>0.56000000000000005</v>
      </c>
      <c r="F40">
        <v>0.54</v>
      </c>
      <c r="G40">
        <f t="shared" si="3"/>
        <v>0.55000000000000004</v>
      </c>
      <c r="H40" s="7">
        <f t="shared" si="5"/>
        <v>3.9681605336783292E-5</v>
      </c>
      <c r="I40" s="2">
        <f>H40/$I$16*100</f>
        <v>0.1813037357463019</v>
      </c>
      <c r="J40" s="2">
        <f t="shared" si="6"/>
        <v>0.30060158010722482</v>
      </c>
      <c r="K40" s="7">
        <f>H40*3</f>
        <v>1.1904481601034987E-4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</v>
      </c>
      <c r="G44">
        <f>F44*0.95</f>
        <v>-0.19</v>
      </c>
      <c r="H44">
        <f>G44/12.011</f>
        <v>-1.5818832736658066E-2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F41" sqref="F41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66.003326504314956</v>
      </c>
    </row>
    <row r="5" spans="2:14" x14ac:dyDescent="0.25">
      <c r="B5" t="s">
        <v>1</v>
      </c>
      <c r="C5" s="15">
        <v>45666</v>
      </c>
      <c r="E5" t="s">
        <v>55</v>
      </c>
      <c r="F5">
        <v>220</v>
      </c>
      <c r="H5" t="s">
        <v>41</v>
      </c>
      <c r="I5">
        <f>(F12*N16*0.1)/(8.314*(F11+273.15))</f>
        <v>8.4886424450117542E-3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97.764041387854888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4.4847969390499998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12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2.0310000000000001</v>
      </c>
      <c r="G16">
        <v>99</v>
      </c>
      <c r="H16" s="4">
        <f>F16*G16/100</f>
        <v>2.0106900000000003</v>
      </c>
      <c r="I16">
        <f>H16/D16</f>
        <v>2.1833061110941E-2</v>
      </c>
      <c r="J16">
        <v>1.26</v>
      </c>
      <c r="K16" s="3">
        <f>I16/$M$16*1000</f>
        <v>2.2855177289584492</v>
      </c>
      <c r="L16" s="6">
        <f>H16/(F16+F17)</f>
        <v>0.20131057268722471</v>
      </c>
      <c r="M16" s="4">
        <f>((H16/J16)+(H17/J17))</f>
        <v>9.5527857142857133</v>
      </c>
      <c r="N16" s="4">
        <f>F4-M16</f>
        <v>17.299592277178768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7.9569999999999999</v>
      </c>
      <c r="G17">
        <v>100</v>
      </c>
      <c r="H17">
        <f>F17*G17/100</f>
        <v>7.956999999999999</v>
      </c>
      <c r="I17">
        <f>H17/D17</f>
        <v>0.44156492785793561</v>
      </c>
      <c r="J17">
        <v>1</v>
      </c>
      <c r="K17" s="3">
        <f>I17/$M$16*1000</f>
        <v>46.223681872984685</v>
      </c>
      <c r="L17" s="6">
        <f>H17/(F16+F17)</f>
        <v>0.79665598718462149</v>
      </c>
      <c r="M17" s="6"/>
    </row>
    <row r="18" spans="2:13" x14ac:dyDescent="0.25">
      <c r="B18" s="1" t="s">
        <v>7</v>
      </c>
      <c r="C18" t="s">
        <v>94</v>
      </c>
      <c r="E18">
        <v>0.2</v>
      </c>
      <c r="F18">
        <v>0.2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0.77700000000000002</v>
      </c>
      <c r="F24" s="6">
        <f>E24*$M$16/1000</f>
        <v>7.4225144999999996E-3</v>
      </c>
      <c r="I24" s="6">
        <f>F24*3</f>
        <v>2.22675435E-2</v>
      </c>
      <c r="K24" s="1" t="s">
        <v>48</v>
      </c>
      <c r="L24" s="14">
        <f>I16*3</f>
        <v>6.5499183332823008E-2</v>
      </c>
    </row>
    <row r="25" spans="2:13" x14ac:dyDescent="0.25">
      <c r="C25" t="s">
        <v>23</v>
      </c>
      <c r="D25" s="5">
        <v>76.09</v>
      </c>
      <c r="E25">
        <v>1.234</v>
      </c>
      <c r="F25" s="6">
        <f t="shared" ref="F25:F30" si="0">E25*$M$16/1000</f>
        <v>1.1788137571428572E-2</v>
      </c>
      <c r="G25" s="3">
        <f t="shared" ref="G25:G30" si="1">E25/$K$16*100</f>
        <v>53.992142977703161</v>
      </c>
      <c r="H25" s="3">
        <f>G25/$I$4*100</f>
        <v>81.802154281077691</v>
      </c>
      <c r="I25" s="6">
        <f>F25*3</f>
        <v>3.5364412714285712E-2</v>
      </c>
      <c r="K25" s="1" t="s">
        <v>49</v>
      </c>
      <c r="L25" s="7">
        <f>SUM(I24:I33,K36:K41)</f>
        <v>6.4034648702208041E-2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97.764041387854888</v>
      </c>
    </row>
    <row r="27" spans="2:13" x14ac:dyDescent="0.25">
      <c r="C27" t="s">
        <v>25</v>
      </c>
      <c r="D27" s="5">
        <v>62.07</v>
      </c>
      <c r="E27">
        <v>4.8000000000000001E-2</v>
      </c>
      <c r="F27" s="6">
        <f t="shared" si="0"/>
        <v>4.5853371428571424E-4</v>
      </c>
      <c r="G27" s="3">
        <f t="shared" si="1"/>
        <v>2.1001806020500418</v>
      </c>
      <c r="H27" s="3">
        <f t="shared" si="2"/>
        <v>3.1819314469138806</v>
      </c>
      <c r="I27" s="6">
        <f>F27*2</f>
        <v>9.1706742857142849E-4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1.0999999999999999E-2</v>
      </c>
      <c r="F29" s="6">
        <f t="shared" si="0"/>
        <v>1.0508064285714285E-4</v>
      </c>
      <c r="G29" s="3">
        <f t="shared" si="1"/>
        <v>0.4812913879698012</v>
      </c>
      <c r="H29" s="3">
        <f t="shared" si="2"/>
        <v>0.72919262325109757</v>
      </c>
      <c r="I29" s="6">
        <f>F29*2</f>
        <v>2.101612857142857E-4</v>
      </c>
    </row>
    <row r="30" spans="2:13" x14ac:dyDescent="0.25">
      <c r="C30" t="s">
        <v>92</v>
      </c>
      <c r="D30">
        <v>74.08</v>
      </c>
      <c r="E30">
        <v>2.1000000000000001E-2</v>
      </c>
      <c r="F30" s="6">
        <f t="shared" si="0"/>
        <v>2.006085E-4</v>
      </c>
      <c r="G30" s="3">
        <f t="shared" si="1"/>
        <v>0.91882901339689327</v>
      </c>
      <c r="H30" s="3">
        <f t="shared" si="2"/>
        <v>1.3920950080248229</v>
      </c>
      <c r="I30" s="6">
        <f>F30*3</f>
        <v>6.0182550000000001E-4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0.13900000000000001</v>
      </c>
      <c r="F33" s="6">
        <f>E33*$M$16/1000</f>
        <v>1.3278372142857143E-3</v>
      </c>
      <c r="G33" s="3">
        <f>E33/$K$16*100</f>
        <v>6.0817729934365801</v>
      </c>
      <c r="H33" s="3">
        <f>G33/$I$4*100</f>
        <v>9.2143431483547804</v>
      </c>
      <c r="I33" s="6">
        <f>F33*3</f>
        <v>3.9835116428571429E-3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0.45</v>
      </c>
      <c r="F36">
        <v>0.46</v>
      </c>
      <c r="G36">
        <f>(E36+F36)/2</f>
        <v>0.45500000000000002</v>
      </c>
      <c r="H36" s="7">
        <f>G36*$I$5/100</f>
        <v>3.8623323124803484E-5</v>
      </c>
      <c r="I36" s="2">
        <f>H36/$I$16*100/3</f>
        <v>5.8967640754458893E-2</v>
      </c>
      <c r="J36" s="2">
        <f>I36/$I$4*100</f>
        <v>8.9340407336293712E-2</v>
      </c>
      <c r="K36" s="7">
        <f>H36</f>
        <v>3.8623323124803484E-5</v>
      </c>
    </row>
    <row r="37" spans="2:11" ht="18" x14ac:dyDescent="0.35">
      <c r="C37" s="9" t="s">
        <v>36</v>
      </c>
      <c r="D37" s="12">
        <v>44.01</v>
      </c>
      <c r="E37">
        <v>5.51</v>
      </c>
      <c r="F37">
        <v>5.59</v>
      </c>
      <c r="G37">
        <f t="shared" ref="G37:G41" si="3">(E37+F37)/2</f>
        <v>5.55</v>
      </c>
      <c r="H37" s="7">
        <f>G37*$I$5/100</f>
        <v>4.7111965569815234E-4</v>
      </c>
      <c r="I37" s="2">
        <f>H37/$I$16*100/3</f>
        <v>0.71927561799394901</v>
      </c>
      <c r="J37" s="2">
        <f>I37/$I$4*100</f>
        <v>1.089756616959187</v>
      </c>
      <c r="K37" s="7">
        <f t="shared" ref="K37:K38" si="4">H37</f>
        <v>4.7111965569815234E-4</v>
      </c>
    </row>
    <row r="38" spans="2:11" x14ac:dyDescent="0.25">
      <c r="C38" s="10" t="s">
        <v>35</v>
      </c>
      <c r="D38" s="12">
        <v>28.01</v>
      </c>
      <c r="E38">
        <v>7.0000000000000007E-2</v>
      </c>
      <c r="F38">
        <v>0.08</v>
      </c>
      <c r="G38">
        <f t="shared" si="3"/>
        <v>7.5000000000000011E-2</v>
      </c>
      <c r="H38" s="7">
        <f t="shared" ref="H38:H41" si="5">G38*$I$5/100</f>
        <v>6.3664818337588157E-6</v>
      </c>
      <c r="I38" s="2">
        <f>H38/$I$16*100/3</f>
        <v>9.7199407837020163E-3</v>
      </c>
      <c r="J38" s="2">
        <f t="shared" ref="J38:J41" si="6">I38/$I$4*100</f>
        <v>1.4726440769718746E-2</v>
      </c>
      <c r="K38" s="7">
        <f t="shared" si="4"/>
        <v>6.3664818337588157E-6</v>
      </c>
    </row>
    <row r="39" spans="2:11" x14ac:dyDescent="0.25">
      <c r="C39" s="9" t="s">
        <v>37</v>
      </c>
      <c r="D39" s="12">
        <v>30.07</v>
      </c>
      <c r="E39">
        <v>0.15</v>
      </c>
      <c r="F39">
        <v>0.16</v>
      </c>
      <c r="G39">
        <f t="shared" si="3"/>
        <v>0.155</v>
      </c>
      <c r="H39" s="7">
        <f t="shared" si="5"/>
        <v>1.3157395789768218E-5</v>
      </c>
      <c r="I39" s="2">
        <f>(H39/$I$16*100)*(2/3)</f>
        <v>4.0175755239301655E-2</v>
      </c>
      <c r="J39" s="2">
        <f t="shared" si="6"/>
        <v>6.0869288514837458E-2</v>
      </c>
      <c r="K39" s="7">
        <f>H39*2</f>
        <v>2.6314791579536435E-5</v>
      </c>
    </row>
    <row r="40" spans="2:11" x14ac:dyDescent="0.25">
      <c r="C40" s="9" t="s">
        <v>39</v>
      </c>
      <c r="D40" s="13">
        <v>44.09</v>
      </c>
      <c r="E40">
        <v>0.56999999999999995</v>
      </c>
      <c r="F40">
        <v>0.59</v>
      </c>
      <c r="G40">
        <f t="shared" si="3"/>
        <v>0.57999999999999996</v>
      </c>
      <c r="H40" s="7">
        <f t="shared" si="5"/>
        <v>4.9234126181068168E-5</v>
      </c>
      <c r="I40" s="2">
        <f>H40/$I$16*100</f>
        <v>0.22550262618188671</v>
      </c>
      <c r="J40" s="2">
        <f t="shared" si="6"/>
        <v>0.34165342585747482</v>
      </c>
      <c r="K40" s="7">
        <f>H40*3</f>
        <v>1.477023785432045E-4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</v>
      </c>
      <c r="G44">
        <f>F44*0.95</f>
        <v>-0.19</v>
      </c>
      <c r="H44">
        <f>G44/12.011</f>
        <v>-1.5818832736658066E-2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workbookViewId="0">
      <selection activeCell="N25" sqref="N25:N2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2.422898695721909</v>
      </c>
    </row>
    <row r="5" spans="2:14" x14ac:dyDescent="0.25">
      <c r="B5" t="s">
        <v>1</v>
      </c>
      <c r="C5" s="15">
        <v>45666</v>
      </c>
      <c r="E5" t="s">
        <v>55</v>
      </c>
      <c r="F5">
        <v>220</v>
      </c>
      <c r="H5" t="s">
        <v>41</v>
      </c>
      <c r="I5">
        <f>(F12*N16*0.1)/(8.314*(F11+273.15))</f>
        <v>2.0373918242303311E-2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97.718892532557419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1.0727324556650248E-2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27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1.9890000000000001</v>
      </c>
      <c r="G16">
        <v>99</v>
      </c>
      <c r="H16" s="4">
        <f>F16*G16/100</f>
        <v>1.9691099999999999</v>
      </c>
      <c r="I16">
        <f>H16/D16</f>
        <v>2.1381565017066291E-2</v>
      </c>
      <c r="J16">
        <v>1.26</v>
      </c>
      <c r="K16" s="3">
        <f>I16/$M$16*1000</f>
        <v>2.241304538428746</v>
      </c>
      <c r="L16" s="6">
        <f>H16/(F16+F17)</f>
        <v>0.1975827814569536</v>
      </c>
      <c r="M16" s="4">
        <f>((H16/J16)+(H17/J17))</f>
        <v>9.5397857142857152</v>
      </c>
      <c r="N16" s="4">
        <f>F4-M16</f>
        <v>18.453963946590306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7.9770000000000003</v>
      </c>
      <c r="G17">
        <v>100</v>
      </c>
      <c r="H17">
        <f>F17*G17/100</f>
        <v>7.9770000000000003</v>
      </c>
      <c r="I17">
        <f>H17/D17</f>
        <v>0.4426748057713652</v>
      </c>
      <c r="J17">
        <v>1</v>
      </c>
      <c r="K17" s="3">
        <f>I17/$M$16*1000</f>
        <v>46.403013550761933</v>
      </c>
      <c r="L17" s="6">
        <f>H17/(F16+F17)</f>
        <v>0.80042143287176393</v>
      </c>
      <c r="M17" s="6"/>
    </row>
    <row r="18" spans="2:13" x14ac:dyDescent="0.25">
      <c r="B18" s="1" t="s">
        <v>7</v>
      </c>
      <c r="C18" t="s">
        <v>98</v>
      </c>
      <c r="D18" s="16" t="s">
        <v>96</v>
      </c>
      <c r="E18">
        <v>0.2</v>
      </c>
      <c r="F18">
        <v>0.20300000000000001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2.1869999999999998</v>
      </c>
      <c r="F24" s="6">
        <f>E24*$M$16/1000</f>
        <v>2.0863511357142858E-2</v>
      </c>
      <c r="I24" s="6">
        <f>F24*3</f>
        <v>6.2590534071428575E-2</v>
      </c>
      <c r="K24" s="1" t="s">
        <v>48</v>
      </c>
      <c r="L24" s="14">
        <f>I16*3</f>
        <v>6.414469505119888E-2</v>
      </c>
    </row>
    <row r="25" spans="2:13" x14ac:dyDescent="0.25">
      <c r="C25" t="s">
        <v>23</v>
      </c>
      <c r="D25" s="5">
        <v>76.09</v>
      </c>
      <c r="E25">
        <v>3.0000000000000001E-3</v>
      </c>
      <c r="F25" s="6">
        <f t="shared" ref="F25:F30" si="0">E25*$M$16/1000</f>
        <v>2.8619357142857146E-5</v>
      </c>
      <c r="G25" s="3">
        <f t="shared" ref="G25:G30" si="1">E25/$K$16*100</f>
        <v>0.13385061907308379</v>
      </c>
      <c r="H25" s="3">
        <f>G25/$I$4*100</f>
        <v>5.5244001455538632</v>
      </c>
      <c r="I25" s="6">
        <f>F25*3</f>
        <v>8.5858071428571435E-5</v>
      </c>
      <c r="K25" s="1" t="s">
        <v>49</v>
      </c>
      <c r="L25" s="7">
        <f>SUM(I24:I33,K36:K41)</f>
        <v>6.268148562241771E-2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97.718892532557419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F36">
        <v>0.01</v>
      </c>
      <c r="G36">
        <f>(E36+F36)/2</f>
        <v>5.0000000000000001E-3</v>
      </c>
      <c r="H36" s="7">
        <f>G36*$I$5/100</f>
        <v>1.0186959121151656E-6</v>
      </c>
      <c r="I36" s="2">
        <f>H36/$I$16*100/3</f>
        <v>1.5881218412560308E-3</v>
      </c>
      <c r="J36" s="2">
        <f>I36/$I$4*100</f>
        <v>6.5546357512188333E-2</v>
      </c>
      <c r="K36" s="7">
        <f>H36</f>
        <v>1.0186959121151656E-6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F41">
        <v>0.01</v>
      </c>
      <c r="G41">
        <f t="shared" si="3"/>
        <v>5.0000000000000001E-3</v>
      </c>
      <c r="H41" s="7">
        <f t="shared" si="5"/>
        <v>1.0186959121151656E-6</v>
      </c>
      <c r="I41">
        <f>H41/$I$16*100*(4/3)</f>
        <v>6.3524873650241233E-3</v>
      </c>
      <c r="J41">
        <f t="shared" si="6"/>
        <v>0.26218543004875333</v>
      </c>
      <c r="K41" s="7">
        <f>H41*4</f>
        <v>4.0747836484606626E-6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-0.20300000000000001</v>
      </c>
      <c r="G44">
        <f>F44*0.95</f>
        <v>-0.19284999999999999</v>
      </c>
      <c r="H44">
        <f>G44/12.011</f>
        <v>-1.6056115227707935E-2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2025-01-15T15:40:21Z</dcterms:modified>
</cp:coreProperties>
</file>